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teams/O365GRP-CPP-ICMBIO/Documentos Compartilhados/General/Tratores/Cotações atualizadas 24 03 23/"/>
    </mc:Choice>
  </mc:AlternateContent>
  <xr:revisionPtr revIDLastSave="111" documentId="13_ncr:1_{1F10C015-018F-4C10-85B8-8BF52BD4D680}" xr6:coauthVersionLast="47" xr6:coauthVersionMax="47" xr10:uidLastSave="{17CED2F8-2B4B-4362-9846-BC534BAB74EF}"/>
  <bookViews>
    <workbookView xWindow="-120" yWindow="-120" windowWidth="24240" windowHeight="13140" xr2:uid="{905B400E-868A-4968-B598-5A69F5B20CFE}"/>
  </bookViews>
  <sheets>
    <sheet name="Comparativ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20" i="2"/>
  <c r="C19" i="2"/>
  <c r="J10" i="2"/>
  <c r="J4" i="2" s="1"/>
  <c r="K4" i="2" l="1"/>
  <c r="H4" i="2"/>
  <c r="E4" i="2"/>
  <c r="E5" i="2" s="1"/>
  <c r="K5" i="2" l="1"/>
  <c r="H5" i="2"/>
</calcChain>
</file>

<file path=xl/sharedStrings.xml><?xml version="1.0" encoding="utf-8"?>
<sst xmlns="http://schemas.openxmlformats.org/spreadsheetml/2006/main" count="29" uniqueCount="21">
  <si>
    <t>DESCRIÇÃO DO EQUIPAMENTO</t>
  </si>
  <si>
    <t>QTD</t>
  </si>
  <si>
    <t>UNIDADE</t>
  </si>
  <si>
    <t>PREÇO</t>
  </si>
  <si>
    <t>UNITÁRIO</t>
  </si>
  <si>
    <t>TOTAL</t>
  </si>
  <si>
    <t>Unidade / aquisição</t>
  </si>
  <si>
    <t>Data cotação</t>
  </si>
  <si>
    <t>SOMASSEY</t>
  </si>
  <si>
    <t>Aquisição de TRATOR para combate a incêndio</t>
  </si>
  <si>
    <t>UNAPEL</t>
  </si>
  <si>
    <t>PIVOT</t>
  </si>
  <si>
    <t>TRATOR</t>
  </si>
  <si>
    <t>PÁ</t>
  </si>
  <si>
    <t>ROÇADEIRA</t>
  </si>
  <si>
    <t>PLAINA</t>
  </si>
  <si>
    <t>Preço MÉDIO</t>
  </si>
  <si>
    <t>Cotação 01</t>
  </si>
  <si>
    <t>Cotação 03</t>
  </si>
  <si>
    <t>Cotação 02</t>
  </si>
  <si>
    <t>17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</si>
</sst>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8" fontId="2" fillId="0" borderId="0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8" fontId="2" fillId="0" borderId="1" xfId="0" applyNumberFormat="1" applyFont="1" applyBorder="1" applyAlignment="1">
      <alignment vertical="center"/>
    </xf>
    <xf numFmtId="44" fontId="0" fillId="0" borderId="0" xfId="1" applyFont="1"/>
    <xf numFmtId="8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1" xfId="0" applyFill="1" applyBorder="1"/>
    <xf numFmtId="8" fontId="0" fillId="3" borderId="1" xfId="0" applyNumberFormat="1" applyFill="1" applyBorder="1"/>
    <xf numFmtId="0" fontId="4" fillId="3" borderId="1" xfId="0" applyFont="1" applyFill="1" applyBorder="1"/>
    <xf numFmtId="8" fontId="4" fillId="3" borderId="1" xfId="0" applyNumberFormat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58D26-0191-408C-B629-68D0058D6A3A}">
  <dimension ref="A1:L20"/>
  <sheetViews>
    <sheetView tabSelected="1" workbookViewId="0">
      <selection activeCell="A22" sqref="A22"/>
    </sheetView>
  </sheetViews>
  <sheetFormatPr defaultRowHeight="15" x14ac:dyDescent="0.25"/>
  <cols>
    <col min="1" max="1" width="36.140625" customWidth="1"/>
    <col min="3" max="3" width="16.42578125" bestFit="1" customWidth="1"/>
    <col min="4" max="4" width="14.7109375" bestFit="1" customWidth="1"/>
    <col min="5" max="5" width="17.7109375" bestFit="1" customWidth="1"/>
    <col min="6" max="6" width="16.42578125" customWidth="1"/>
    <col min="7" max="7" width="14.7109375" bestFit="1" customWidth="1"/>
    <col min="8" max="8" width="18.28515625" customWidth="1"/>
    <col min="9" max="9" width="16.42578125" customWidth="1"/>
    <col min="10" max="10" width="16.140625" bestFit="1" customWidth="1"/>
    <col min="11" max="11" width="18.7109375" customWidth="1"/>
    <col min="12" max="12" width="14.140625" bestFit="1" customWidth="1"/>
  </cols>
  <sheetData>
    <row r="1" spans="1:12" x14ac:dyDescent="0.25">
      <c r="A1" s="15" t="s">
        <v>0</v>
      </c>
      <c r="B1" s="15" t="s">
        <v>1</v>
      </c>
      <c r="C1" s="15" t="s">
        <v>2</v>
      </c>
      <c r="D1" s="13" t="s">
        <v>3</v>
      </c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/>
      <c r="B2" s="15"/>
      <c r="C2" s="15"/>
      <c r="D2" s="16" t="s">
        <v>8</v>
      </c>
      <c r="E2" s="17"/>
      <c r="F2" s="18"/>
      <c r="G2" s="16" t="s">
        <v>10</v>
      </c>
      <c r="H2" s="17"/>
      <c r="I2" s="18"/>
      <c r="J2" s="19" t="s">
        <v>11</v>
      </c>
      <c r="K2" s="20"/>
      <c r="L2" s="20"/>
    </row>
    <row r="3" spans="1:12" x14ac:dyDescent="0.25">
      <c r="A3" s="15"/>
      <c r="B3" s="15"/>
      <c r="C3" s="15"/>
      <c r="D3" s="3" t="s">
        <v>4</v>
      </c>
      <c r="E3" s="3" t="s">
        <v>5</v>
      </c>
      <c r="F3" s="10" t="s">
        <v>7</v>
      </c>
      <c r="G3" s="3" t="s">
        <v>4</v>
      </c>
      <c r="H3" s="3" t="s">
        <v>5</v>
      </c>
      <c r="I3" s="10" t="s">
        <v>7</v>
      </c>
      <c r="J3" s="3" t="s">
        <v>4</v>
      </c>
      <c r="K3" s="3" t="s">
        <v>5</v>
      </c>
      <c r="L3" s="10" t="s">
        <v>7</v>
      </c>
    </row>
    <row r="4" spans="1:12" ht="28.5" x14ac:dyDescent="0.25">
      <c r="A4" s="4" t="s">
        <v>9</v>
      </c>
      <c r="B4" s="5">
        <v>17</v>
      </c>
      <c r="C4" s="6" t="s">
        <v>6</v>
      </c>
      <c r="D4" s="7">
        <v>820800</v>
      </c>
      <c r="E4" s="7">
        <f>$B$4*D4</f>
        <v>13953600</v>
      </c>
      <c r="F4" s="11">
        <v>45009</v>
      </c>
      <c r="G4" s="7">
        <v>590200</v>
      </c>
      <c r="H4" s="7">
        <f>$B$4*G4</f>
        <v>10033400</v>
      </c>
      <c r="I4" s="11">
        <v>45009</v>
      </c>
      <c r="J4" s="12">
        <f>J10</f>
        <v>625814.31000000006</v>
      </c>
      <c r="K4" s="7">
        <f>$B$4*J4</f>
        <v>10638843.270000001</v>
      </c>
      <c r="L4" s="11">
        <v>45019</v>
      </c>
    </row>
    <row r="5" spans="1:12" x14ac:dyDescent="0.25">
      <c r="A5" s="1"/>
      <c r="B5" s="1"/>
      <c r="C5" s="1"/>
      <c r="D5" s="1" t="s">
        <v>5</v>
      </c>
      <c r="E5" s="2">
        <f>SUM(E4:E4)</f>
        <v>13953600</v>
      </c>
      <c r="F5" s="2"/>
      <c r="H5" s="2">
        <f>SUM(H4:H4)</f>
        <v>10033400</v>
      </c>
      <c r="I5" s="2"/>
      <c r="K5" s="2">
        <f>SUM(K4:K4)</f>
        <v>10638843.270000001</v>
      </c>
    </row>
    <row r="6" spans="1:12" x14ac:dyDescent="0.25">
      <c r="J6" s="8">
        <v>418000</v>
      </c>
      <c r="K6" t="s">
        <v>12</v>
      </c>
    </row>
    <row r="7" spans="1:12" x14ac:dyDescent="0.25">
      <c r="A7" s="21" t="s">
        <v>17</v>
      </c>
      <c r="B7" s="21"/>
      <c r="C7" s="22">
        <v>820800</v>
      </c>
      <c r="E7" s="9"/>
      <c r="F7" s="9"/>
      <c r="J7" s="8">
        <v>59512.31</v>
      </c>
      <c r="K7" t="s">
        <v>13</v>
      </c>
    </row>
    <row r="8" spans="1:12" x14ac:dyDescent="0.25">
      <c r="A8" s="21" t="s">
        <v>19</v>
      </c>
      <c r="B8" s="21"/>
      <c r="C8" s="22">
        <v>590200</v>
      </c>
      <c r="J8" s="8">
        <v>142450</v>
      </c>
      <c r="K8" t="s">
        <v>14</v>
      </c>
    </row>
    <row r="9" spans="1:12" x14ac:dyDescent="0.25">
      <c r="A9" s="21" t="s">
        <v>18</v>
      </c>
      <c r="B9" s="21"/>
      <c r="C9" s="22">
        <v>625814.31000000006</v>
      </c>
      <c r="J9" s="8">
        <v>5852</v>
      </c>
      <c r="K9" t="s">
        <v>15</v>
      </c>
    </row>
    <row r="10" spans="1:12" x14ac:dyDescent="0.25">
      <c r="A10" s="21"/>
      <c r="B10" s="21"/>
      <c r="C10" s="21"/>
      <c r="J10" s="8">
        <f>SUM(J6:J9)</f>
        <v>625814.31000000006</v>
      </c>
    </row>
    <row r="11" spans="1:12" x14ac:dyDescent="0.25">
      <c r="A11" s="23" t="s">
        <v>16</v>
      </c>
      <c r="B11" s="23"/>
      <c r="C11" s="24">
        <f>AVERAGE(C7,C8,C9)</f>
        <v>678938.10333333339</v>
      </c>
    </row>
    <row r="12" spans="1:12" x14ac:dyDescent="0.25">
      <c r="A12" s="21"/>
      <c r="B12" s="21"/>
      <c r="C12" s="21"/>
    </row>
    <row r="13" spans="1:12" x14ac:dyDescent="0.25">
      <c r="A13" s="21"/>
      <c r="B13" s="21"/>
      <c r="C13" s="21"/>
    </row>
    <row r="14" spans="1:12" x14ac:dyDescent="0.25">
      <c r="A14" s="21"/>
      <c r="B14" s="21"/>
      <c r="C14" s="21"/>
    </row>
    <row r="15" spans="1:12" x14ac:dyDescent="0.25">
      <c r="A15" s="21"/>
      <c r="B15" s="21"/>
      <c r="C15" s="21"/>
    </row>
    <row r="16" spans="1:12" x14ac:dyDescent="0.25">
      <c r="A16" s="21"/>
      <c r="B16" s="21"/>
      <c r="C16" s="21"/>
    </row>
    <row r="17" spans="1:7" x14ac:dyDescent="0.25">
      <c r="A17" s="21"/>
      <c r="B17" s="21"/>
      <c r="C17" s="21"/>
    </row>
    <row r="18" spans="1:7" x14ac:dyDescent="0.25">
      <c r="A18" s="21"/>
      <c r="B18" s="21"/>
      <c r="C18" s="21"/>
      <c r="G18" s="9"/>
    </row>
    <row r="19" spans="1:7" x14ac:dyDescent="0.25">
      <c r="A19" s="21" t="s">
        <v>16</v>
      </c>
      <c r="B19" s="21"/>
      <c r="C19" s="22">
        <f>AVERAGE(D4,G4,J4)</f>
        <v>678938.10333333339</v>
      </c>
    </row>
    <row r="20" spans="1:7" x14ac:dyDescent="0.25">
      <c r="A20" s="21" t="s">
        <v>20</v>
      </c>
      <c r="B20" s="21"/>
      <c r="C20" s="22">
        <f>C19*B4</f>
        <v>11541947.756666668</v>
      </c>
    </row>
  </sheetData>
  <mergeCells count="7">
    <mergeCell ref="D1:L1"/>
    <mergeCell ref="A1:A3"/>
    <mergeCell ref="B1:B3"/>
    <mergeCell ref="C1:C3"/>
    <mergeCell ref="D2:F2"/>
    <mergeCell ref="G2:I2"/>
    <mergeCell ref="J2: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A692504D34714CB0128A73E3FF5BEE" ma:contentTypeVersion="6" ma:contentTypeDescription="Crie um novo documento." ma:contentTypeScope="" ma:versionID="bb0184055827326b0e80171e7bbe8410">
  <xsd:schema xmlns:xsd="http://www.w3.org/2001/XMLSchema" xmlns:xs="http://www.w3.org/2001/XMLSchema" xmlns:p="http://schemas.microsoft.com/office/2006/metadata/properties" xmlns:ns1="http://schemas.microsoft.com/sharepoint/v3" xmlns:ns2="f993d647-f556-4c43-8a2f-a960780088d2" xmlns:ns3="09d03d96-1242-47de-a75c-c70a2909eb6f" targetNamespace="http://schemas.microsoft.com/office/2006/metadata/properties" ma:root="true" ma:fieldsID="9bf404f5be41db048d8fbe51cd471fb9" ns1:_="" ns2:_="" ns3:_="">
    <xsd:import namespace="http://schemas.microsoft.com/sharepoint/v3"/>
    <xsd:import namespace="f993d647-f556-4c43-8a2f-a960780088d2"/>
    <xsd:import namespace="09d03d96-1242-47de-a75c-c70a2909eb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3d647-f556-4c43-8a2f-a960780088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03d96-1242-47de-a75c-c70a2909eb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C0CDD9-FF42-438B-8B5F-C1B7201C040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94940FB-23BE-4EE5-89D6-2279FFC0B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93d647-f556-4c43-8a2f-a960780088d2"/>
    <ds:schemaRef ds:uri="09d03d96-1242-47de-a75c-c70a2909eb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1E414B-585E-40F6-98AD-432EB71951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Shimabukuro Imoto</dc:creator>
  <cp:lastModifiedBy>Anselmo Fernandez Pinto</cp:lastModifiedBy>
  <dcterms:created xsi:type="dcterms:W3CDTF">2022-05-27T15:47:10Z</dcterms:created>
  <dcterms:modified xsi:type="dcterms:W3CDTF">2023-04-18T18:04:29Z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2022-06-30T12:33:55Z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5f069499-8906-4a4f-86c3-25c8b4ad91eb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0x010100FFA692504D34714CB0128A73E3FF5BEE</vt:lpwstr>
  </property>
</Properties>
</file>